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0A66740F-2F12-4F26-8DEC-F813702E45B5}" xr6:coauthVersionLast="47" xr6:coauthVersionMax="47" xr10:uidLastSave="{00000000-0000-0000-0000-000000000000}"/>
  <bookViews>
    <workbookView xWindow="-120" yWindow="-120" windowWidth="29040" windowHeight="15840" tabRatio="844" xr2:uid="{00000000-000D-0000-FFFF-FFFF00000000}"/>
  </bookViews>
  <sheets>
    <sheet name="NİSAN 2026" sheetId="11" r:id="rId1"/>
    <sheet name="MAYIS 2026" sheetId="12" r:id="rId2"/>
    <sheet name="HAZİRAN 2026" sheetId="1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3" l="1"/>
  <c r="AC2" i="13" l="1"/>
  <c r="AC2" i="12"/>
  <c r="AC2" i="11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7" i="12" l="1"/>
  <c r="J4" i="12" s="1"/>
  <c r="F37" i="13"/>
  <c r="J4" i="13" s="1"/>
  <c r="F37" i="11"/>
  <c r="J4" i="11" s="1"/>
  <c r="J36" i="13"/>
  <c r="J5" i="12" l="1"/>
  <c r="L36" i="12" s="1"/>
  <c r="J36" i="12"/>
  <c r="J36" i="11"/>
  <c r="J5" i="11"/>
  <c r="L36" i="13"/>
  <c r="L36" i="11" l="1"/>
  <c r="J35" i="11"/>
  <c r="J39" i="11" s="1"/>
  <c r="J7" i="12" l="1"/>
  <c r="J35" i="12" s="1"/>
  <c r="J39" i="12" s="1"/>
  <c r="J7" i="13" l="1"/>
  <c r="J35" i="13" s="1"/>
  <c r="J39" i="13" s="1"/>
</calcChain>
</file>

<file path=xl/sharedStrings.xml><?xml version="1.0" encoding="utf-8"?>
<sst xmlns="http://schemas.openxmlformats.org/spreadsheetml/2006/main" count="105" uniqueCount="32">
  <si>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</si>
  <si>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</si>
  <si>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</si>
  <si>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</si>
  <si>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</si>
  <si>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</si>
  <si>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</si>
  <si>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</si>
  <si>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</si>
  <si>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</si>
  <si>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</si>
  <si>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</si>
  <si>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</si>
  <si>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</si>
  <si>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</si>
  <si>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</si>
  <si>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</si>
  <si>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</si>
  <si>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</si>
  <si>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</si>
  <si>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</si>
  <si>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</si>
  <si>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</si>
  <si>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</si>
  <si>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</si>
  <si>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</si>
  <si>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</si>
  <si>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</si>
  <si>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</si>
  <si>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</si>
  <si>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</si>
  <si>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YÜCEL GÜNAY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</si>
</sst>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7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abSelected="1" zoomScale="85" zoomScaleNormal="85" workbookViewId="0">
      <selection activeCell="H18" sqref="H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625.36250000000007</v>
      </c>
    </row>
    <row r="5" spans="2:29" x14ac:dyDescent="0.25">
      <c r="B5" s="7">
        <v>46114</v>
      </c>
      <c r="C5" s="8">
        <v>0</v>
      </c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61.910887500000001</v>
      </c>
    </row>
    <row r="6" spans="2:29" x14ac:dyDescent="0.25">
      <c r="B6" s="7">
        <v>46115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0</v>
      </c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46117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>
        <v>0</v>
      </c>
      <c r="D9" s="9"/>
      <c r="E9" s="10">
        <v>24.5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>
        <v>0</v>
      </c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>
        <v>0</v>
      </c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>
        <v>0</v>
      </c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>
        <v>300.5</v>
      </c>
      <c r="D13" s="9"/>
      <c r="E13" s="10">
        <v>24.5</v>
      </c>
      <c r="F13" s="33">
        <f t="shared" si="0"/>
        <v>7362.25</v>
      </c>
      <c r="G13" s="19"/>
      <c r="H13" s="16"/>
      <c r="I13" s="17"/>
      <c r="J13" s="18"/>
    </row>
    <row r="14" spans="2:29" x14ac:dyDescent="0.25">
      <c r="B14" s="7">
        <v>46123</v>
      </c>
      <c r="C14" s="8">
        <v>90</v>
      </c>
      <c r="D14" s="9"/>
      <c r="E14" s="10">
        <v>24.5</v>
      </c>
      <c r="F14" s="33">
        <f t="shared" si="0"/>
        <v>2205</v>
      </c>
      <c r="G14" s="19"/>
      <c r="H14" s="16"/>
      <c r="I14" s="17"/>
      <c r="J14" s="18"/>
    </row>
    <row r="15" spans="2:29" x14ac:dyDescent="0.25">
      <c r="B15" s="7">
        <v>46124</v>
      </c>
      <c r="C15" s="8">
        <v>0</v>
      </c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>
        <v>192</v>
      </c>
      <c r="D16" s="9"/>
      <c r="E16" s="10">
        <v>24.5</v>
      </c>
      <c r="F16" s="33">
        <f t="shared" si="0"/>
        <v>4704</v>
      </c>
      <c r="G16" s="19"/>
      <c r="H16" s="16"/>
      <c r="I16" s="17"/>
      <c r="J16" s="18"/>
    </row>
    <row r="17" spans="2:10" x14ac:dyDescent="0.25">
      <c r="B17" s="7">
        <v>46126</v>
      </c>
      <c r="C17" s="8">
        <v>0</v>
      </c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>
        <v>190.5</v>
      </c>
      <c r="D18" s="9"/>
      <c r="E18" s="10">
        <v>24.5</v>
      </c>
      <c r="F18" s="33">
        <f t="shared" si="0"/>
        <v>4667.25</v>
      </c>
      <c r="G18" s="19"/>
      <c r="H18" s="16"/>
      <c r="I18" s="17"/>
      <c r="J18" s="18"/>
    </row>
    <row r="19" spans="2:10" x14ac:dyDescent="0.25">
      <c r="B19" s="7">
        <v>46128</v>
      </c>
      <c r="C19" s="8">
        <v>0</v>
      </c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>
        <v>227</v>
      </c>
      <c r="D20" s="9"/>
      <c r="E20" s="10">
        <v>24.5</v>
      </c>
      <c r="F20" s="33">
        <f t="shared" si="0"/>
        <v>5561.5</v>
      </c>
      <c r="G20" s="19"/>
      <c r="H20" s="16"/>
      <c r="I20" s="17"/>
      <c r="J20" s="18"/>
    </row>
    <row r="21" spans="2:10" x14ac:dyDescent="0.25">
      <c r="B21" s="7">
        <v>46130</v>
      </c>
      <c r="C21" s="8">
        <v>0</v>
      </c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>
        <v>219.5</v>
      </c>
      <c r="D22" s="9"/>
      <c r="E22" s="10">
        <v>24.5</v>
      </c>
      <c r="F22" s="33">
        <f t="shared" si="0"/>
        <v>5377.75</v>
      </c>
      <c r="G22" s="19"/>
      <c r="H22" s="16"/>
      <c r="I22" s="17"/>
      <c r="J22" s="18"/>
    </row>
    <row r="23" spans="2:10" x14ac:dyDescent="0.25">
      <c r="B23" s="7">
        <v>46132</v>
      </c>
      <c r="C23" s="8">
        <v>0</v>
      </c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>
        <v>216.5</v>
      </c>
      <c r="D24" s="9"/>
      <c r="E24" s="10">
        <v>24.5</v>
      </c>
      <c r="F24" s="33">
        <f t="shared" si="0"/>
        <v>5304.25</v>
      </c>
      <c r="G24" s="19"/>
      <c r="H24" s="16"/>
      <c r="I24" s="17"/>
      <c r="J24" s="18"/>
    </row>
    <row r="25" spans="2:10" x14ac:dyDescent="0.25">
      <c r="B25" s="7">
        <v>46134</v>
      </c>
      <c r="C25" s="8">
        <v>0</v>
      </c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>
        <v>239</v>
      </c>
      <c r="D26" s="9"/>
      <c r="E26" s="10">
        <v>24.5</v>
      </c>
      <c r="F26" s="33">
        <f t="shared" si="0"/>
        <v>5855.5</v>
      </c>
      <c r="G26" s="19"/>
      <c r="H26" s="16"/>
      <c r="I26" s="17"/>
      <c r="J26" s="18"/>
    </row>
    <row r="27" spans="2:10" x14ac:dyDescent="0.25">
      <c r="B27" s="7">
        <v>46136</v>
      </c>
      <c r="C27" s="8">
        <v>0</v>
      </c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>
        <v>246</v>
      </c>
      <c r="D28" s="9"/>
      <c r="E28" s="10">
        <v>24.5</v>
      </c>
      <c r="F28" s="33">
        <f t="shared" si="0"/>
        <v>6027</v>
      </c>
      <c r="G28" s="19"/>
      <c r="H28" s="16"/>
      <c r="I28" s="17"/>
      <c r="J28" s="18"/>
    </row>
    <row r="29" spans="2:10" x14ac:dyDescent="0.25">
      <c r="B29" s="7">
        <v>46138</v>
      </c>
      <c r="C29" s="8">
        <v>0</v>
      </c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>
        <v>251.5</v>
      </c>
      <c r="D30" s="9"/>
      <c r="E30" s="10">
        <v>24.5</v>
      </c>
      <c r="F30" s="33">
        <f t="shared" si="0"/>
        <v>6161.75</v>
      </c>
      <c r="G30" s="19"/>
      <c r="H30" s="16"/>
      <c r="I30" s="17"/>
      <c r="J30" s="18"/>
    </row>
    <row r="31" spans="2:10" x14ac:dyDescent="0.25">
      <c r="B31" s="7">
        <v>46140</v>
      </c>
      <c r="C31" s="8">
        <v>0</v>
      </c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>
        <v>0</v>
      </c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>
        <v>380</v>
      </c>
      <c r="D33" s="9"/>
      <c r="E33" s="10">
        <v>24.5</v>
      </c>
      <c r="F33" s="33">
        <f t="shared" si="0"/>
        <v>9310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2552.5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687.27338750000013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62536.25</v>
      </c>
      <c r="L36" s="31">
        <f>J36-J4-J5-J6</f>
        <v>61848.976612499995</v>
      </c>
    </row>
    <row r="37" spans="2:12" x14ac:dyDescent="0.25">
      <c r="B37" s="26" t="s">
        <v>14</v>
      </c>
      <c r="C37" s="30">
        <f>C35</f>
        <v>2552.5</v>
      </c>
      <c r="D37" s="9">
        <f>D35/1.03</f>
        <v>0</v>
      </c>
      <c r="E37" s="10"/>
      <c r="F37" s="33">
        <f>SUM(F4:F36)</f>
        <v>62536.25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61848.976612500002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183.995</v>
      </c>
    </row>
    <row r="5" spans="2:29" x14ac:dyDescent="0.25">
      <c r="B5" s="7">
        <v>46144</v>
      </c>
      <c r="C5" s="8">
        <v>256.5</v>
      </c>
      <c r="D5" s="9"/>
      <c r="E5" s="10">
        <v>24.5</v>
      </c>
      <c r="F5" s="33">
        <f t="shared" ref="F5:F34" si="0">E5*C5</f>
        <v>6284.25</v>
      </c>
      <c r="G5" s="11"/>
      <c r="H5" s="12" t="s">
        <v>7</v>
      </c>
      <c r="I5" s="13">
        <v>1E-3</v>
      </c>
      <c r="J5" s="14">
        <f>(F36+F37-J4-J6)*I5</f>
        <v>18.215505</v>
      </c>
    </row>
    <row r="6" spans="2:29" x14ac:dyDescent="0.25">
      <c r="B6" s="7">
        <v>46145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249</v>
      </c>
      <c r="D7" s="9"/>
      <c r="E7" s="10">
        <v>24.5</v>
      </c>
      <c r="F7" s="33">
        <f t="shared" si="0"/>
        <v>6100.5</v>
      </c>
      <c r="G7" s="11"/>
      <c r="H7" s="12" t="s">
        <v>9</v>
      </c>
      <c r="I7" s="13"/>
      <c r="J7" s="14">
        <f>'NİSAN 2026'!J39*-1</f>
        <v>-61848.976612500002</v>
      </c>
    </row>
    <row r="8" spans="2:29" x14ac:dyDescent="0.25">
      <c r="B8" s="7">
        <v>46147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>
        <v>245.5</v>
      </c>
      <c r="D9" s="9"/>
      <c r="E9" s="10">
        <v>24.5</v>
      </c>
      <c r="F9" s="33">
        <f t="shared" si="0"/>
        <v>6014.75</v>
      </c>
      <c r="G9" s="15"/>
      <c r="H9" s="16"/>
      <c r="I9" s="17"/>
      <c r="J9" s="18"/>
    </row>
    <row r="10" spans="2:29" x14ac:dyDescent="0.25">
      <c r="B10" s="7">
        <v>46149</v>
      </c>
      <c r="C10" s="8">
        <v>0</v>
      </c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24.5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751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-61646.7661075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18399.5</v>
      </c>
      <c r="L36" s="31">
        <f>J36-J4-J5-J6</f>
        <v>18197.289495000001</v>
      </c>
    </row>
    <row r="37" spans="2:12" x14ac:dyDescent="0.25">
      <c r="B37" s="26" t="s">
        <v>14</v>
      </c>
      <c r="C37" s="30">
        <f>C35</f>
        <v>751</v>
      </c>
      <c r="D37" s="9">
        <f>D35/1.03</f>
        <v>0</v>
      </c>
      <c r="E37" s="10"/>
      <c r="F37" s="33">
        <f>SUM(F4:F36)</f>
        <v>18399.5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80046.266107500007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I18" sqref="I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-80046.266107500007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-80046.266107500007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80046.266107500007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2026-05-08T12:33:30Z</dcterms:modified>
</cp:coreProperties>
</file>